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13_ncr:1_{8AC5B109-1110-4FC5-90AB-EEA85ADBD4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ОВОЩИ " sheetId="1" r:id="rId1"/>
  </sheets>
  <externalReferences>
    <externalReference r:id="rId2"/>
  </externalReferences>
  <definedNames>
    <definedName name="_xlnm.Print_Area" localSheetId="0">' ОВОЩИ '!$A$1:$N$21</definedName>
  </definedNames>
  <calcPr calcId="181029"/>
</workbook>
</file>

<file path=xl/calcChain.xml><?xml version="1.0" encoding="utf-8"?>
<calcChain xmlns="http://schemas.openxmlformats.org/spreadsheetml/2006/main">
  <c r="G17" i="1" l="1"/>
  <c r="I15" i="1" l="1"/>
  <c r="J15" i="1" s="1"/>
  <c r="H15" i="1"/>
  <c r="K15" i="1" s="1"/>
  <c r="K18" i="1"/>
  <c r="I11" i="1" l="1"/>
  <c r="I12" i="1"/>
  <c r="J12" i="1" s="1"/>
  <c r="I13" i="1"/>
  <c r="J13" i="1" s="1"/>
  <c r="I14" i="1"/>
  <c r="J14" i="1" s="1"/>
  <c r="H11" i="1"/>
  <c r="K11" i="1" s="1"/>
  <c r="H12" i="1"/>
  <c r="K12" i="1" s="1"/>
  <c r="H13" i="1"/>
  <c r="K13" i="1" s="1"/>
  <c r="H14" i="1"/>
  <c r="K14" i="1" s="1"/>
  <c r="H16" i="1"/>
  <c r="K16" i="1" s="1"/>
  <c r="I16" i="1"/>
  <c r="J11" i="1" l="1"/>
  <c r="J16" i="1"/>
</calcChain>
</file>

<file path=xl/sharedStrings.xml><?xml version="1.0" encoding="utf-8"?>
<sst xmlns="http://schemas.openxmlformats.org/spreadsheetml/2006/main" count="37" uniqueCount="31">
  <si>
    <t xml:space="preserve">Используемый метод определения НМКЦ </t>
  </si>
  <si>
    <t>№ п/п</t>
  </si>
  <si>
    <t xml:space="preserve">Наименование товара </t>
  </si>
  <si>
    <t>Ед. изм.</t>
  </si>
  <si>
    <t>Источники информации для определения НМЦК</t>
  </si>
  <si>
    <t>Среднее квадратичное отклонение</t>
  </si>
  <si>
    <t>k вариации</t>
  </si>
  <si>
    <t>№</t>
  </si>
  <si>
    <t>Цена за единицу,  руб.</t>
  </si>
  <si>
    <t>кг</t>
  </si>
  <si>
    <t>* В целях определения однородности совокупности значений представленных цен, используемых в расчете НМЦК определен коэффициент вариации.
Совокупность значений выявленных цен считается однородной, так как коэффициент вариации цены не превышает 33%, таким образом, не целесообразно проводить дополнительные исследования в целях увеличения количества ценовой информации, используемой в расчетах.</t>
  </si>
  <si>
    <t>___________________________</t>
  </si>
  <si>
    <t xml:space="preserve">___________________ </t>
  </si>
  <si>
    <t>СОГЛАСОВАНО:</t>
  </si>
  <si>
    <t>Коммерческое предложение поставщика 1</t>
  </si>
  <si>
    <t xml:space="preserve">Коммерческое предложение поставщика 2 
</t>
  </si>
  <si>
    <t xml:space="preserve">Коммерческое предложение поставщика 3 
</t>
  </si>
  <si>
    <t>Начальная сумма цен единиц товара, руб.</t>
  </si>
  <si>
    <t xml:space="preserve">Начальная цена за единицу, руб.       </t>
  </si>
  <si>
    <t>КГБУ СО "Маганский психоневрологический интернат"</t>
  </si>
  <si>
    <t>Метод соспоставимых рыночных цен - информация о цене товара получена из коммерческихпредложений, предоставленных потенциальными поставщиками по запросу заказчика</t>
  </si>
  <si>
    <t>Обоснование начальной (максимальной) цены контракта (НМКЦ) "Поставка продуктов питания (бакалея ) (г. Красноярск и прилегающие территории) (УГЛ)</t>
  </si>
  <si>
    <t>Горох, консервированный без уксуса или уксусной кислоты (кроме готовых блюд из овощей)</t>
  </si>
  <si>
    <t>2025 г.</t>
  </si>
  <si>
    <t>и.о. директора</t>
  </si>
  <si>
    <t>З.П. Черепанова</t>
  </si>
  <si>
    <t>Смесь сушеных фруктов (сухой компот)</t>
  </si>
  <si>
    <t>Печенье  сладкое</t>
  </si>
  <si>
    <t>Джем, желе фруктовые и ягодные</t>
  </si>
  <si>
    <t>Вафли в ассортименте</t>
  </si>
  <si>
    <t>Пряники в ассортименте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</si>
</sst>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5" fillId="2" borderId="4" xfId="0" applyFont="1" applyFill="1" applyBorder="1" applyAlignment="1">
      <alignment horizontal="center" vertical="top" wrapText="1"/>
    </xf>
    <xf numFmtId="0" fontId="0" fillId="2" borderId="0" xfId="0" applyFill="1"/>
    <xf numFmtId="0" fontId="7" fillId="2" borderId="0" xfId="0" applyFont="1" applyFill="1"/>
    <xf numFmtId="0" fontId="5" fillId="2" borderId="4" xfId="0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vertical="center" wrapText="1"/>
    </xf>
    <xf numFmtId="9" fontId="5" fillId="2" borderId="4" xfId="1" applyFont="1" applyFill="1" applyBorder="1" applyAlignment="1">
      <alignment vertical="center" wrapText="1"/>
    </xf>
    <xf numFmtId="4" fontId="8" fillId="2" borderId="4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vertical="center" wrapText="1"/>
    </xf>
    <xf numFmtId="9" fontId="5" fillId="3" borderId="4" xfId="1" applyFont="1" applyFill="1" applyBorder="1" applyAlignment="1">
      <alignment vertical="center" wrapText="1"/>
    </xf>
    <xf numFmtId="2" fontId="11" fillId="0" borderId="12" xfId="0" applyNumberFormat="1" applyFont="1" applyBorder="1" applyAlignment="1">
      <alignment horizontal="center" vertical="center"/>
    </xf>
    <xf numFmtId="4" fontId="5" fillId="0" borderId="12" xfId="0" applyNumberFormat="1" applyFont="1" applyBorder="1" applyAlignment="1">
      <alignment vertical="center" wrapText="1"/>
    </xf>
    <xf numFmtId="2" fontId="11" fillId="0" borderId="8" xfId="0" applyNumberFormat="1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herepanovazp\Desktop\&#1047;&#1072;&#1082;&#1091;&#1087;&#1082;&#1080;%202026\&#1055;&#1056;&#1054;&#1044;&#1059;&#1050;&#1058;&#1067;%20&#1057;&#1054;&#1042;&#1052;&#1045;&#1057;&#1058;&#1053;&#1048;&#1050;&#1048;%20%202026\&#1055;&#1086;&#1089;&#1090;&#1072;&#1074;&#1082;&#1072;%20&#1087;&#1088;&#1086;&#1076;&#1091;&#1082;&#1090;&#1086;&#1074;%20&#1087;&#1080;&#1090;&#1072;&#1085;&#1080;&#1103;%20(&#1073;&#1072;&#1082;&#1072;&#1083;&#1077;&#1103;%20&#1075;&#1086;&#1088;&#1086;&#1096;&#1077;&#1082;%20)%20(&#1075;.%20&#1050;&#1088;&#1072;&#1089;&#1085;&#1086;&#1103;&#1088;&#1089;&#1082;%20&#1080;%20&#1087;&#1088;&#1080;&#1083;&#1077;&#1075;&#1072;&#1102;&#1097;&#1080;&#1077;%20&#1090;&#1077;&#1088;&#1088;&#1080;&#1090;&#1086;&#1088;&#1080;&#1080;)(&#1048;&#1053;&#1042;)\&#1054;&#1041;&#1054;&#1057;&#1053;&#1054;&#1042;&#1040;&#1053;&#1048;&#1045;%20&#1089;%20&#1086;&#1073;&#1098;&#1077;&#1084;&#1086;&#1084;.xlsx" TargetMode="External"/><Relationship Id="rId1" Type="http://schemas.openxmlformats.org/officeDocument/2006/relationships/externalLinkPath" Target="&#1054;&#1041;&#1054;&#1057;&#1053;&#1054;&#1042;&#1040;&#1053;&#1048;&#1045;%20&#1089;%20&#1086;&#1073;&#1098;&#1077;&#1084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 ОВОЩИ "/>
    </sheetNames>
    <sheetDataSet>
      <sheetData sheetId="0">
        <row r="18">
          <cell r="L18">
            <v>775826.95680000004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view="pageBreakPreview" topLeftCell="A7" zoomScale="115" zoomScaleNormal="100" zoomScaleSheetLayoutView="115" workbookViewId="0">
      <selection activeCell="R14" sqref="R14"/>
    </sheetView>
  </sheetViews>
  <sheetFormatPr defaultRowHeight="15" x14ac:dyDescent="0.25"/>
  <cols>
    <col min="1" max="1" width="5.42578125" customWidth="1"/>
    <col min="2" max="2" width="1.7109375" customWidth="1"/>
    <col min="3" max="3" width="15" customWidth="1"/>
    <col min="4" max="4" width="6.7109375" customWidth="1"/>
    <col min="5" max="5" width="10.7109375" customWidth="1"/>
    <col min="6" max="6" width="11.85546875" customWidth="1"/>
    <col min="7" max="7" width="11" customWidth="1"/>
    <col min="8" max="8" width="12.28515625" customWidth="1"/>
    <col min="9" max="9" width="10.28515625" customWidth="1"/>
    <col min="10" max="10" width="9.28515625" bestFit="1" customWidth="1"/>
    <col min="11" max="11" width="16.85546875" customWidth="1"/>
  </cols>
  <sheetData>
    <row r="1" spans="1:11" ht="15.75" x14ac:dyDescent="0.25">
      <c r="H1" s="2" t="s">
        <v>13</v>
      </c>
    </row>
    <row r="2" spans="1:11" ht="15.75" x14ac:dyDescent="0.25">
      <c r="A2" s="1"/>
      <c r="B2" s="1"/>
      <c r="C2" s="1"/>
      <c r="D2" s="1"/>
      <c r="E2" s="1"/>
      <c r="F2" s="1"/>
      <c r="G2" s="1"/>
      <c r="H2" s="2" t="s">
        <v>24</v>
      </c>
      <c r="I2" s="1"/>
      <c r="J2" s="1"/>
      <c r="K2" s="1"/>
    </row>
    <row r="3" spans="1:11" ht="15.75" x14ac:dyDescent="0.25">
      <c r="A3" s="1"/>
      <c r="B3" s="1"/>
      <c r="C3" s="1"/>
      <c r="D3" s="1"/>
      <c r="E3" s="1"/>
      <c r="F3" s="1"/>
      <c r="G3" s="1"/>
      <c r="H3" s="2" t="s">
        <v>19</v>
      </c>
      <c r="I3" s="1"/>
      <c r="J3" s="1"/>
      <c r="K3" s="1"/>
    </row>
    <row r="4" spans="1:11" ht="15.75" x14ac:dyDescent="0.25">
      <c r="A4" s="1"/>
      <c r="B4" s="1"/>
      <c r="C4" s="1"/>
      <c r="D4" s="1"/>
      <c r="E4" s="1"/>
      <c r="F4" s="1"/>
      <c r="G4" s="1"/>
      <c r="H4" s="2" t="s">
        <v>12</v>
      </c>
      <c r="I4" s="1"/>
      <c r="J4" s="1" t="s">
        <v>25</v>
      </c>
      <c r="K4" s="1"/>
    </row>
    <row r="5" spans="1:11" ht="15.75" x14ac:dyDescent="0.25">
      <c r="A5" s="1"/>
      <c r="B5" s="1"/>
      <c r="C5" s="1"/>
      <c r="D5" s="1"/>
      <c r="E5" s="1"/>
      <c r="F5" s="1"/>
      <c r="G5" s="1"/>
      <c r="H5" s="2" t="s">
        <v>11</v>
      </c>
      <c r="I5" s="1"/>
      <c r="J5" s="1" t="s">
        <v>23</v>
      </c>
      <c r="K5" s="1"/>
    </row>
    <row r="6" spans="1:11" ht="24.6" customHeight="1" x14ac:dyDescent="0.25">
      <c r="A6" s="28" t="s">
        <v>21</v>
      </c>
      <c r="B6" s="29"/>
      <c r="C6" s="29"/>
      <c r="D6" s="29"/>
      <c r="E6" s="29"/>
      <c r="F6" s="29"/>
      <c r="G6" s="29"/>
      <c r="H6" s="29"/>
      <c r="I6" s="29"/>
      <c r="J6" s="29"/>
      <c r="K6" s="30"/>
    </row>
    <row r="7" spans="1:11" ht="44.45" customHeight="1" x14ac:dyDescent="0.25">
      <c r="A7" s="31" t="s">
        <v>0</v>
      </c>
      <c r="B7" s="32"/>
      <c r="C7" s="33"/>
      <c r="D7" s="34" t="s">
        <v>20</v>
      </c>
      <c r="E7" s="34"/>
      <c r="F7" s="34"/>
      <c r="G7" s="34"/>
      <c r="H7" s="34"/>
      <c r="I7" s="34"/>
      <c r="J7" s="34"/>
      <c r="K7" s="34"/>
    </row>
    <row r="8" spans="1:11" ht="45" customHeight="1" x14ac:dyDescent="0.25">
      <c r="A8" s="21" t="s">
        <v>1</v>
      </c>
      <c r="B8" s="22"/>
      <c r="C8" s="37" t="s">
        <v>2</v>
      </c>
      <c r="D8" s="37" t="s">
        <v>3</v>
      </c>
      <c r="E8" s="37" t="s">
        <v>4</v>
      </c>
      <c r="F8" s="37"/>
      <c r="G8" s="37"/>
      <c r="H8" s="37" t="s">
        <v>18</v>
      </c>
      <c r="I8" s="37" t="s">
        <v>5</v>
      </c>
      <c r="J8" s="37" t="s">
        <v>6</v>
      </c>
      <c r="K8" s="37" t="s">
        <v>17</v>
      </c>
    </row>
    <row r="9" spans="1:11" ht="45" x14ac:dyDescent="0.25">
      <c r="A9" s="38" t="s">
        <v>7</v>
      </c>
      <c r="B9" s="39"/>
      <c r="C9" s="37"/>
      <c r="D9" s="37"/>
      <c r="E9" s="3" t="s">
        <v>14</v>
      </c>
      <c r="F9" s="3" t="s">
        <v>15</v>
      </c>
      <c r="G9" s="3" t="s">
        <v>16</v>
      </c>
      <c r="H9" s="37"/>
      <c r="I9" s="37"/>
      <c r="J9" s="37"/>
      <c r="K9" s="37"/>
    </row>
    <row r="10" spans="1:11" x14ac:dyDescent="0.25">
      <c r="A10" s="40"/>
      <c r="B10" s="41"/>
      <c r="C10" s="37"/>
      <c r="D10" s="37"/>
      <c r="E10" s="37" t="s">
        <v>8</v>
      </c>
      <c r="F10" s="37"/>
      <c r="G10" s="37"/>
      <c r="H10" s="37"/>
      <c r="I10" s="37"/>
      <c r="J10" s="37"/>
      <c r="K10" s="37"/>
    </row>
    <row r="11" spans="1:11" ht="21.75" customHeight="1" x14ac:dyDescent="0.25">
      <c r="A11" s="11">
        <v>1</v>
      </c>
      <c r="B11" s="12"/>
      <c r="C11" s="13" t="s">
        <v>27</v>
      </c>
      <c r="D11" s="6" t="s">
        <v>9</v>
      </c>
      <c r="E11" s="6">
        <v>300</v>
      </c>
      <c r="F11" s="6">
        <v>300</v>
      </c>
      <c r="G11" s="6">
        <v>269</v>
      </c>
      <c r="H11" s="7">
        <f t="shared" ref="H11:H14" si="0">AVERAGE(E11:G11)</f>
        <v>289.66666666666669</v>
      </c>
      <c r="I11" s="7">
        <f t="shared" ref="I11:I15" si="1">STDEVA(E11:G11)</f>
        <v>17.897858344878397</v>
      </c>
      <c r="J11" s="8">
        <f t="shared" ref="J11:J15" si="2">I11/H11</f>
        <v>6.1787773342503093E-2</v>
      </c>
      <c r="K11" s="7">
        <f t="shared" ref="K11:K14" si="3">H11</f>
        <v>289.66666666666669</v>
      </c>
    </row>
    <row r="12" spans="1:11" ht="22.5" x14ac:dyDescent="0.25">
      <c r="A12" s="11">
        <v>2</v>
      </c>
      <c r="B12" s="12"/>
      <c r="C12" s="13" t="s">
        <v>29</v>
      </c>
      <c r="D12" s="6" t="s">
        <v>9</v>
      </c>
      <c r="E12" s="6">
        <v>320</v>
      </c>
      <c r="F12" s="6">
        <v>320</v>
      </c>
      <c r="G12" s="6">
        <v>315</v>
      </c>
      <c r="H12" s="7">
        <f t="shared" si="0"/>
        <v>318.33333333333331</v>
      </c>
      <c r="I12" s="7">
        <f t="shared" si="1"/>
        <v>2.8867513459481287</v>
      </c>
      <c r="J12" s="8">
        <f t="shared" si="2"/>
        <v>9.0683288354391489E-3</v>
      </c>
      <c r="K12" s="7">
        <f t="shared" si="3"/>
        <v>318.33333333333331</v>
      </c>
    </row>
    <row r="13" spans="1:11" ht="33.75" x14ac:dyDescent="0.25">
      <c r="A13" s="11">
        <v>3</v>
      </c>
      <c r="B13" s="12"/>
      <c r="C13" s="14" t="s">
        <v>28</v>
      </c>
      <c r="D13" s="15" t="s">
        <v>9</v>
      </c>
      <c r="E13" s="15">
        <v>190</v>
      </c>
      <c r="F13" s="15">
        <v>245</v>
      </c>
      <c r="G13" s="15">
        <v>296</v>
      </c>
      <c r="H13" s="16">
        <f t="shared" si="0"/>
        <v>243.66666666666666</v>
      </c>
      <c r="I13" s="16">
        <f t="shared" si="1"/>
        <v>53.012577124049805</v>
      </c>
      <c r="J13" s="17">
        <f t="shared" si="2"/>
        <v>0.21756187602209223</v>
      </c>
      <c r="K13" s="16">
        <f t="shared" si="3"/>
        <v>243.66666666666666</v>
      </c>
    </row>
    <row r="14" spans="1:11" ht="44.25" customHeight="1" x14ac:dyDescent="0.25">
      <c r="A14" s="11">
        <v>4</v>
      </c>
      <c r="B14" s="12"/>
      <c r="C14" s="14" t="s">
        <v>26</v>
      </c>
      <c r="D14" s="15" t="s">
        <v>9</v>
      </c>
      <c r="E14" s="15">
        <v>180</v>
      </c>
      <c r="F14" s="15">
        <v>220</v>
      </c>
      <c r="G14" s="15">
        <v>160</v>
      </c>
      <c r="H14" s="16">
        <f t="shared" si="0"/>
        <v>186.66666666666666</v>
      </c>
      <c r="I14" s="16">
        <f t="shared" si="1"/>
        <v>30.550504633038972</v>
      </c>
      <c r="J14" s="17">
        <f t="shared" si="2"/>
        <v>0.16366341767699449</v>
      </c>
      <c r="K14" s="16">
        <f t="shared" si="3"/>
        <v>186.66666666666666</v>
      </c>
    </row>
    <row r="15" spans="1:11" ht="44.25" customHeight="1" x14ac:dyDescent="0.25">
      <c r="A15" s="23">
        <v>5</v>
      </c>
      <c r="B15" s="35"/>
      <c r="C15" s="14" t="s">
        <v>22</v>
      </c>
      <c r="D15" s="15" t="s">
        <v>9</v>
      </c>
      <c r="E15" s="15">
        <v>130</v>
      </c>
      <c r="F15" s="15">
        <v>165</v>
      </c>
      <c r="G15" s="15">
        <v>198</v>
      </c>
      <c r="H15" s="16">
        <f>AVERAGE(E15:G15)</f>
        <v>164.33333333333334</v>
      </c>
      <c r="I15" s="16">
        <f t="shared" si="1"/>
        <v>34.004901607464411</v>
      </c>
      <c r="J15" s="17">
        <f t="shared" si="2"/>
        <v>0.2069263789500877</v>
      </c>
      <c r="K15" s="16">
        <f>H15</f>
        <v>164.33333333333334</v>
      </c>
    </row>
    <row r="16" spans="1:11" ht="22.5" x14ac:dyDescent="0.25">
      <c r="A16" s="23">
        <v>6</v>
      </c>
      <c r="B16" s="35"/>
      <c r="C16" s="6" t="s">
        <v>30</v>
      </c>
      <c r="D16" s="6" t="s">
        <v>9</v>
      </c>
      <c r="E16" s="18">
        <v>190</v>
      </c>
      <c r="F16" s="19">
        <v>185</v>
      </c>
      <c r="G16" s="20">
        <v>175</v>
      </c>
      <c r="H16" s="16">
        <f>AVERAGE(E16:G16)</f>
        <v>183.33333333333334</v>
      </c>
      <c r="I16" s="16">
        <f t="shared" ref="I16" si="4">STDEVA(E16:G16)</f>
        <v>7.6376261582597333</v>
      </c>
      <c r="J16" s="17">
        <f t="shared" ref="J16" si="5">I16/H16</f>
        <v>4.1659779045053087E-2</v>
      </c>
      <c r="K16" s="16">
        <f>H16</f>
        <v>183.33333333333334</v>
      </c>
    </row>
    <row r="17" spans="1:11" x14ac:dyDescent="0.25">
      <c r="A17" s="23" t="s">
        <v>17</v>
      </c>
      <c r="B17" s="24"/>
      <c r="C17" s="24"/>
      <c r="D17" s="24"/>
      <c r="E17" s="24"/>
      <c r="F17" s="10"/>
      <c r="G17" s="25">
        <f>SUM(K11:K16)</f>
        <v>1385.9999999999998</v>
      </c>
      <c r="H17" s="26"/>
      <c r="I17" s="26"/>
      <c r="J17" s="27"/>
      <c r="K17" s="7"/>
    </row>
    <row r="18" spans="1:11" ht="35.25" customHeight="1" x14ac:dyDescent="0.25">
      <c r="A18" s="42"/>
      <c r="B18" s="43"/>
      <c r="C18" s="43"/>
      <c r="D18" s="43"/>
      <c r="E18" s="43"/>
      <c r="F18" s="43"/>
      <c r="G18" s="43"/>
      <c r="H18" s="43"/>
      <c r="I18" s="43"/>
      <c r="J18" s="44"/>
      <c r="K18" s="9">
        <f>'[1] ОВОЩИ '!$L$18</f>
        <v>775826.95680000004</v>
      </c>
    </row>
    <row r="19" spans="1:11" ht="45" customHeight="1" x14ac:dyDescent="0.25">
      <c r="A19" s="36" t="s">
        <v>10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spans="1:11" ht="15.75" x14ac:dyDescent="0.25">
      <c r="A20" s="4"/>
      <c r="B20" s="4"/>
      <c r="C20" s="4"/>
      <c r="D20" s="4"/>
      <c r="E20" s="4"/>
      <c r="F20" s="4"/>
      <c r="G20" s="4"/>
      <c r="H20" s="4"/>
      <c r="I20" s="5"/>
      <c r="J20" s="4"/>
      <c r="K20" s="4"/>
    </row>
    <row r="21" spans="1:11" ht="15.75" x14ac:dyDescent="0.25">
      <c r="A21" s="4"/>
      <c r="B21" s="4"/>
      <c r="C21" s="4"/>
      <c r="D21" s="4"/>
      <c r="E21" s="4"/>
      <c r="F21" s="4"/>
      <c r="G21" s="4"/>
      <c r="H21" s="4"/>
      <c r="I21" s="5"/>
      <c r="J21" s="4"/>
      <c r="K21" s="4"/>
    </row>
  </sheetData>
  <mergeCells count="19">
    <mergeCell ref="A19:K19"/>
    <mergeCell ref="J8:J10"/>
    <mergeCell ref="K8:K10"/>
    <mergeCell ref="A9:B10"/>
    <mergeCell ref="E10:G10"/>
    <mergeCell ref="A16:B16"/>
    <mergeCell ref="C8:C10"/>
    <mergeCell ref="D8:D10"/>
    <mergeCell ref="E8:G8"/>
    <mergeCell ref="H8:H10"/>
    <mergeCell ref="I8:I10"/>
    <mergeCell ref="A18:J18"/>
    <mergeCell ref="A8:B8"/>
    <mergeCell ref="A17:E17"/>
    <mergeCell ref="G17:J17"/>
    <mergeCell ref="A6:K6"/>
    <mergeCell ref="A7:C7"/>
    <mergeCell ref="D7:K7"/>
    <mergeCell ref="A15:B15"/>
  </mergeCells>
  <pageMargins left="0.70866141732283472" right="0.70866141732283472" top="0.35433070866141736" bottom="0.15748031496062992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ОВОЩИ </vt:lpstr>
      <vt:lpstr>' ОВОЩИ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2025-09-17T01:25:55Z</dcterms:modified>
</cp:coreProperties>
</file>